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\\ad\Dokumenty\Hstodus\Documents\z pulpitu\Dane z Pulpit\budżet\budżet 2025\zmiana budżet 2025\sesja  budżet 12_09 projekt 1\"/>
    </mc:Choice>
  </mc:AlternateContent>
  <xr:revisionPtr revIDLastSave="0" documentId="13_ncr:1_{122C5BE3-621E-4DAC-B4D9-64181300F2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7_03_2025" sheetId="4" r:id="rId1"/>
    <sheet name="Arkusz2" sheetId="2" r:id="rId2"/>
    <sheet name="Arkusz3" sheetId="3" r:id="rId3"/>
  </sheets>
  <definedNames>
    <definedName name="_xlnm.Print_Area" localSheetId="0">'27_03_2025'!$A$1:$P$64</definedName>
  </definedNames>
  <calcPr calcId="191029"/>
</workbook>
</file>

<file path=xl/calcChain.xml><?xml version="1.0" encoding="utf-8"?>
<calcChain xmlns="http://schemas.openxmlformats.org/spreadsheetml/2006/main">
  <c r="L63" i="4" l="1"/>
  <c r="I63" i="4"/>
  <c r="G63" i="4"/>
  <c r="N21" i="4"/>
  <c r="N63" i="4" s="1"/>
  <c r="I21" i="4"/>
  <c r="H58" i="4"/>
  <c r="H45" i="4"/>
  <c r="H34" i="4"/>
  <c r="G21" i="4"/>
  <c r="P63" i="4"/>
  <c r="H21" i="4"/>
  <c r="O58" i="4"/>
  <c r="M63" i="4"/>
  <c r="G34" i="4"/>
  <c r="G45" i="4"/>
  <c r="I45" i="4"/>
  <c r="O45" i="4"/>
  <c r="O34" i="4"/>
  <c r="I34" i="4"/>
  <c r="I58" i="4"/>
  <c r="G58" i="4"/>
  <c r="H63" i="4" l="1"/>
  <c r="O63" i="4"/>
</calcChain>
</file>

<file path=xl/sharedStrings.xml><?xml version="1.0" encoding="utf-8"?>
<sst xmlns="http://schemas.openxmlformats.org/spreadsheetml/2006/main" count="53" uniqueCount="37">
  <si>
    <t>Klasyfikacja</t>
  </si>
  <si>
    <t>Nazwa projektu, zadania, programu</t>
  </si>
  <si>
    <t>Nakłady poniesione w latach poprzednich</t>
  </si>
  <si>
    <t>Termin</t>
  </si>
  <si>
    <t>Źródła finansowania</t>
  </si>
  <si>
    <t>Lp.</t>
  </si>
  <si>
    <t>dział</t>
  </si>
  <si>
    <t>rozdział</t>
  </si>
  <si>
    <t>§</t>
  </si>
  <si>
    <t>rozp.</t>
  </si>
  <si>
    <t>zak.</t>
  </si>
  <si>
    <t>środki własne</t>
  </si>
  <si>
    <t>ogółem</t>
  </si>
  <si>
    <t>Jednostka odpowiedzialna za realizację</t>
  </si>
  <si>
    <t>Wartość projektu/     zadania</t>
  </si>
  <si>
    <t>x</t>
  </si>
  <si>
    <t xml:space="preserve">x </t>
  </si>
  <si>
    <t>Centrum Projektów Polska Cyfrowa</t>
  </si>
  <si>
    <t>Urząd Gminy Lichnowy</t>
  </si>
  <si>
    <t>PROW</t>
  </si>
  <si>
    <t>O10</t>
  </si>
  <si>
    <t>O1095</t>
  </si>
  <si>
    <t>razem</t>
  </si>
  <si>
    <t>EFRR</t>
  </si>
  <si>
    <t>Grant „Regionalne wsparcie rozwoju kompetencji kluczowych w pomorskich szkołach” realizowanego w ramach Przedsięwzięcia Strategicznego pn. „Regionalne wsparcie szkół i placówek oświatowych” ze środków FEP 2021-2027, Działanie 5.8. Edukacja ogólna i zawodowa</t>
  </si>
  <si>
    <t>FEP</t>
  </si>
  <si>
    <t>Limity wydatków na programy i projekty realizowane ze środków pochodzących 
z budżetu Unii Europejskiej oraz ze źródeł zagranicznych</t>
  </si>
  <si>
    <t>Szkoła Podstawowa w Lichnowach</t>
  </si>
  <si>
    <t>Szkoła Podstawowa w Lisewie Malborskim</t>
  </si>
  <si>
    <t>Szkoła Podstawowa w Szymankowie</t>
  </si>
  <si>
    <t>Przebudowa otwartego zbiornika retencyjnego w Pordenowie w gminie  Lichnowy w ramach operacji "Zarządzanie zasobami wodnymi" poddziałanie "Wsparcie na inwestycje związane z rozwojem, modernizacją i dostosowaniem rolnictwa i leśnictwa"</t>
  </si>
  <si>
    <t>Przebudowa otwartego zbiornika  retencyjnego w Borętach w gminie  Lichnowy w ramach operacji "Zarządzanie zasobami wodnymi" poddziałanie "Wsparcie na inwestycje związane z rozwojem, modernizacją i dostosowaniem rolnictwa i leśnictwa"</t>
  </si>
  <si>
    <t>Przebudowa otwartego zbiornika  retencyjnego w Szymankowie w gminie  Lichnowy w ramach operacji "Zarządzanie zasobami wodnymi" poddziałanie "Wsparcie na inwestycje związane z rozwojem, modernizacją i dostosowaniem rolnictwa i leśnictwa"</t>
  </si>
  <si>
    <t>Wydatki w roku budżetowym 2025 plan</t>
  </si>
  <si>
    <t>Poprawa bezpieczeństwa informacji w gminie Lichnowy w ramach Programu Fundusze Europejskie na Rozwój Cyfrowy Priorytet II Zaawansowane usługi cyfrowe, Działanie 2.2 Wzmocnienie krajowego systemu ceberbezpieczeństwa z Europejskiego Funduszu Rozwoju Regionalnego</t>
  </si>
  <si>
    <t>Przebudowa otwartego zbiornika  retencyjnego w Dąbrowie w gminie  Lichnowy w ramach operacji "Zarządzanie zasobami wodnymi" poddziałanie "Wsparcie na inwestycje związane z rozwojem, modernizacją i dostosowaniem rolnictwa i leśnictwa"</t>
  </si>
  <si>
    <t xml:space="preserve">Załącznik nr 8 do Uchwały Nr                     Rady Gminy Lichnowy 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</si>
</sst>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b/>
      <sz val="10"/>
      <name val="Arial CE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7"/>
      <name val="Arial CE"/>
      <charset val="238"/>
    </font>
    <font>
      <b/>
      <sz val="7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20" fillId="0" borderId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23" borderId="9" applyNumberFormat="0" applyAlignment="0" applyProtection="0"/>
    <xf numFmtId="0" fontId="17" fillId="3" borderId="0" applyNumberFormat="0" applyBorder="0" applyAlignment="0" applyProtection="0"/>
  </cellStyleXfs>
  <cellXfs count="79">
    <xf numFmtId="0" fontId="0" fillId="0" borderId="0" xfId="0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wrapText="1"/>
    </xf>
    <xf numFmtId="0" fontId="18" fillId="11" borderId="10" xfId="0" applyFont="1" applyFill="1" applyBorder="1"/>
    <xf numFmtId="0" fontId="18" fillId="7" borderId="10" xfId="0" applyFont="1" applyFill="1" applyBorder="1" applyAlignment="1">
      <alignment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3" xfId="0" applyFont="1" applyBorder="1"/>
    <xf numFmtId="0" fontId="18" fillId="0" borderId="13" xfId="0" applyFont="1" applyBorder="1" applyAlignment="1">
      <alignment horizontal="center"/>
    </xf>
    <xf numFmtId="0" fontId="23" fillId="0" borderId="13" xfId="0" applyFont="1" applyBorder="1"/>
    <xf numFmtId="4" fontId="18" fillId="0" borderId="10" xfId="0" applyNumberFormat="1" applyFont="1" applyBorder="1"/>
    <xf numFmtId="0" fontId="24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4" fontId="24" fillId="0" borderId="19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4" fontId="24" fillId="0" borderId="14" xfId="0" applyNumberFormat="1" applyFont="1" applyBorder="1" applyAlignment="1">
      <alignment horizontal="right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4" fontId="25" fillId="0" borderId="14" xfId="0" applyNumberFormat="1" applyFont="1" applyBorder="1" applyAlignment="1">
      <alignment horizontal="right" vertical="center" wrapText="1"/>
    </xf>
    <xf numFmtId="4" fontId="24" fillId="0" borderId="12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right" vertical="center" wrapText="1"/>
    </xf>
    <xf numFmtId="0" fontId="24" fillId="0" borderId="17" xfId="0" applyFont="1" applyBorder="1"/>
    <xf numFmtId="4" fontId="24" fillId="0" borderId="16" xfId="0" applyNumberFormat="1" applyFont="1" applyBorder="1" applyAlignment="1">
      <alignment vertical="center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" fontId="25" fillId="0" borderId="20" xfId="0" applyNumberFormat="1" applyFont="1" applyBorder="1" applyAlignment="1">
      <alignment horizontal="right" vertical="center" wrapText="1"/>
    </xf>
    <xf numFmtId="4" fontId="25" fillId="0" borderId="12" xfId="0" applyNumberFormat="1" applyFont="1" applyBorder="1" applyAlignment="1">
      <alignment horizontal="right" vertical="center" wrapText="1"/>
    </xf>
    <xf numFmtId="0" fontId="18" fillId="7" borderId="23" xfId="0" applyFont="1" applyFill="1" applyBorder="1" applyAlignment="1">
      <alignment wrapText="1"/>
    </xf>
    <xf numFmtId="4" fontId="21" fillId="0" borderId="12" xfId="0" applyNumberFormat="1" applyFont="1" applyBorder="1" applyAlignment="1">
      <alignment horizontal="center" vertical="center" wrapText="1"/>
    </xf>
    <xf numFmtId="0" fontId="21" fillId="11" borderId="18" xfId="0" applyFont="1" applyFill="1" applyBorder="1" applyAlignment="1">
      <alignment horizontal="center" vertical="center"/>
    </xf>
    <xf numFmtId="0" fontId="21" fillId="7" borderId="27" xfId="0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 wrapText="1"/>
    </xf>
    <xf numFmtId="4" fontId="27" fillId="0" borderId="12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right" vertical="center" wrapText="1"/>
    </xf>
    <xf numFmtId="4" fontId="27" fillId="0" borderId="19" xfId="0" applyNumberFormat="1" applyFont="1" applyBorder="1" applyAlignment="1">
      <alignment horizontal="right" vertical="center" wrapText="1"/>
    </xf>
    <xf numFmtId="1" fontId="27" fillId="0" borderId="19" xfId="0" applyNumberFormat="1" applyFont="1" applyBorder="1" applyAlignment="1">
      <alignment horizontal="right" vertical="center" wrapText="1"/>
    </xf>
    <xf numFmtId="4" fontId="26" fillId="0" borderId="12" xfId="0" applyNumberFormat="1" applyFont="1" applyBorder="1" applyAlignment="1">
      <alignment horizontal="right" vertical="center" wrapText="1"/>
    </xf>
    <xf numFmtId="4" fontId="25" fillId="0" borderId="15" xfId="0" applyNumberFormat="1" applyFont="1" applyBorder="1" applyAlignment="1">
      <alignment horizontal="right" vertical="center" wrapText="1"/>
    </xf>
    <xf numFmtId="0" fontId="24" fillId="0" borderId="29" xfId="0" applyFont="1" applyBorder="1"/>
    <xf numFmtId="0" fontId="24" fillId="0" borderId="29" xfId="0" applyFont="1" applyBorder="1" applyAlignment="1">
      <alignment horizontal="center"/>
    </xf>
    <xf numFmtId="0" fontId="24" fillId="0" borderId="29" xfId="0" applyFont="1" applyBorder="1" applyAlignment="1">
      <alignment horizontal="right" vertical="center" wrapText="1"/>
    </xf>
    <xf numFmtId="0" fontId="24" fillId="0" borderId="30" xfId="0" applyFont="1" applyBorder="1" applyAlignment="1">
      <alignment horizontal="center" wrapText="1"/>
    </xf>
    <xf numFmtId="4" fontId="24" fillId="0" borderId="30" xfId="0" applyNumberFormat="1" applyFont="1" applyBorder="1" applyAlignment="1">
      <alignment vertical="center"/>
    </xf>
    <xf numFmtId="0" fontId="24" fillId="0" borderId="30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4" fontId="25" fillId="0" borderId="20" xfId="0" applyNumberFormat="1" applyFont="1" applyBorder="1" applyAlignment="1">
      <alignment horizontal="center" vertical="center" wrapText="1"/>
    </xf>
    <xf numFmtId="4" fontId="25" fillId="0" borderId="19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5" fillId="0" borderId="20" xfId="0" applyNumberFormat="1" applyFont="1" applyBorder="1" applyAlignment="1">
      <alignment horizontal="right" vertical="center" wrapText="1"/>
    </xf>
    <xf numFmtId="4" fontId="25" fillId="0" borderId="19" xfId="0" applyNumberFormat="1" applyFont="1" applyBorder="1" applyAlignment="1">
      <alignment horizontal="right" vertical="center" wrapText="1"/>
    </xf>
    <xf numFmtId="4" fontId="25" fillId="0" borderId="12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center" wrapText="1"/>
    </xf>
    <xf numFmtId="0" fontId="21" fillId="0" borderId="13" xfId="0" applyFont="1" applyBorder="1" applyAlignment="1">
      <alignment horizontal="left" vertical="top" wrapText="1"/>
    </xf>
    <xf numFmtId="0" fontId="21" fillId="11" borderId="24" xfId="0" applyFont="1" applyFill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21" fillId="11" borderId="18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3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4"/>
  <sheetViews>
    <sheetView tabSelected="1" view="pageLayout" topLeftCell="A61" zoomScale="130" zoomScaleNormal="100" zoomScalePageLayoutView="130" workbookViewId="0">
      <selection activeCell="L1" sqref="L1:P1"/>
    </sheetView>
  </sheetViews>
  <sheetFormatPr defaultColWidth="9.140625" defaultRowHeight="11.25"/>
  <cols>
    <col min="1" max="1" width="5.7109375" style="1" customWidth="1"/>
    <col min="2" max="2" width="4.28515625" style="1" customWidth="1"/>
    <col min="3" max="3" width="6.28515625" style="2" customWidth="1"/>
    <col min="4" max="4" width="4.140625" style="2" customWidth="1"/>
    <col min="5" max="5" width="30.5703125" style="3" customWidth="1"/>
    <col min="6" max="6" width="10.140625" style="3" customWidth="1"/>
    <col min="7" max="7" width="8.85546875" style="1" customWidth="1"/>
    <col min="8" max="8" width="9.7109375" style="1" customWidth="1"/>
    <col min="9" max="9" width="10.42578125" style="1" customWidth="1"/>
    <col min="10" max="10" width="4.7109375" style="1" customWidth="1"/>
    <col min="11" max="11" width="4.5703125" style="1" customWidth="1"/>
    <col min="12" max="12" width="9.140625" style="1" customWidth="1"/>
    <col min="13" max="13" width="7.42578125" style="1" customWidth="1"/>
    <col min="14" max="14" width="8.5703125" style="1" customWidth="1"/>
    <col min="15" max="16" width="8.7109375" style="1" customWidth="1"/>
    <col min="17" max="16384" width="9.140625" style="1"/>
  </cols>
  <sheetData>
    <row r="1" spans="1:17" ht="38.25" customHeight="1">
      <c r="A1" s="6"/>
      <c r="B1" s="6"/>
      <c r="C1" s="7"/>
      <c r="D1" s="7"/>
      <c r="E1" s="66" t="s">
        <v>26</v>
      </c>
      <c r="F1" s="66"/>
      <c r="G1" s="66"/>
      <c r="H1" s="66"/>
      <c r="I1" s="66"/>
      <c r="J1" s="6"/>
      <c r="K1" s="6"/>
      <c r="L1" s="65" t="s">
        <v>36</v>
      </c>
      <c r="M1" s="65"/>
      <c r="N1" s="65"/>
      <c r="O1" s="65"/>
      <c r="P1" s="65"/>
    </row>
    <row r="2" spans="1:17" ht="3" customHeight="1">
      <c r="A2" s="8"/>
      <c r="B2" s="8"/>
      <c r="C2" s="9"/>
      <c r="D2" s="9"/>
      <c r="E2" s="10"/>
      <c r="F2" s="10"/>
      <c r="G2" s="10"/>
      <c r="H2" s="10"/>
      <c r="I2" s="10"/>
      <c r="J2" s="8"/>
      <c r="K2" s="8"/>
      <c r="L2" s="67"/>
      <c r="M2" s="67"/>
      <c r="N2" s="67"/>
      <c r="O2" s="67"/>
      <c r="P2" s="67"/>
    </row>
    <row r="3" spans="1:17" s="4" customFormat="1" ht="16.5" customHeight="1">
      <c r="A3" s="39"/>
      <c r="B3" s="73" t="s">
        <v>0</v>
      </c>
      <c r="C3" s="73"/>
      <c r="D3" s="73"/>
      <c r="E3" s="71" t="s">
        <v>1</v>
      </c>
      <c r="F3" s="71" t="s">
        <v>13</v>
      </c>
      <c r="G3" s="71" t="s">
        <v>14</v>
      </c>
      <c r="H3" s="71" t="s">
        <v>2</v>
      </c>
      <c r="I3" s="71" t="s">
        <v>33</v>
      </c>
      <c r="J3" s="73" t="s">
        <v>3</v>
      </c>
      <c r="K3" s="73"/>
      <c r="L3" s="68" t="s">
        <v>4</v>
      </c>
      <c r="M3" s="69"/>
      <c r="N3" s="69"/>
      <c r="O3" s="69"/>
      <c r="P3" s="70"/>
    </row>
    <row r="4" spans="1:17" s="5" customFormat="1" ht="35.25" customHeight="1">
      <c r="A4" s="40" t="s">
        <v>5</v>
      </c>
      <c r="B4" s="40" t="s">
        <v>6</v>
      </c>
      <c r="C4" s="40" t="s">
        <v>7</v>
      </c>
      <c r="D4" s="40" t="s">
        <v>8</v>
      </c>
      <c r="E4" s="72"/>
      <c r="F4" s="72"/>
      <c r="G4" s="72"/>
      <c r="H4" s="72"/>
      <c r="I4" s="72"/>
      <c r="J4" s="40" t="s">
        <v>9</v>
      </c>
      <c r="K4" s="40" t="s">
        <v>10</v>
      </c>
      <c r="L4" s="40" t="s">
        <v>11</v>
      </c>
      <c r="M4" s="40" t="s">
        <v>17</v>
      </c>
      <c r="N4" s="41" t="s">
        <v>23</v>
      </c>
      <c r="O4" s="41" t="s">
        <v>25</v>
      </c>
      <c r="P4" s="40" t="s">
        <v>19</v>
      </c>
    </row>
    <row r="5" spans="1:17" s="5" customFormat="1" ht="22.5" customHeight="1">
      <c r="A5" s="44"/>
      <c r="B5" s="56">
        <v>750</v>
      </c>
      <c r="C5" s="56">
        <v>75023</v>
      </c>
      <c r="D5" s="43">
        <v>4307</v>
      </c>
      <c r="E5" s="56" t="s">
        <v>34</v>
      </c>
      <c r="F5" s="45"/>
      <c r="G5" s="46"/>
      <c r="H5" s="59">
        <v>109323.4</v>
      </c>
      <c r="I5" s="48">
        <v>7515.83</v>
      </c>
      <c r="J5" s="47"/>
      <c r="K5" s="47"/>
      <c r="L5" s="42"/>
      <c r="M5" s="42"/>
      <c r="N5" s="48">
        <v>7515.83</v>
      </c>
      <c r="O5" s="42"/>
      <c r="P5" s="38"/>
      <c r="Q5" s="37"/>
    </row>
    <row r="6" spans="1:17" s="5" customFormat="1" ht="22.5" customHeight="1">
      <c r="A6" s="44"/>
      <c r="B6" s="57"/>
      <c r="C6" s="57"/>
      <c r="D6" s="43">
        <v>4309</v>
      </c>
      <c r="E6" s="57"/>
      <c r="F6" s="45"/>
      <c r="G6" s="46"/>
      <c r="H6" s="60"/>
      <c r="I6" s="48">
        <v>1539.39</v>
      </c>
      <c r="J6" s="47"/>
      <c r="K6" s="47"/>
      <c r="L6" s="42"/>
      <c r="M6" s="42"/>
      <c r="N6" s="48">
        <v>1539.39</v>
      </c>
      <c r="O6" s="42"/>
      <c r="P6" s="38"/>
      <c r="Q6" s="37"/>
    </row>
    <row r="7" spans="1:17" s="5" customFormat="1" ht="18.75" customHeight="1">
      <c r="A7" s="77"/>
      <c r="B7" s="57"/>
      <c r="C7" s="57"/>
      <c r="D7" s="17">
        <v>4707</v>
      </c>
      <c r="E7" s="57"/>
      <c r="F7" s="57" t="s">
        <v>18</v>
      </c>
      <c r="G7" s="60">
        <v>344770</v>
      </c>
      <c r="H7" s="60"/>
      <c r="I7" s="36">
        <v>4083.6</v>
      </c>
      <c r="J7" s="57">
        <v>2024</v>
      </c>
      <c r="K7" s="57">
        <v>2026</v>
      </c>
      <c r="L7" s="17"/>
      <c r="M7" s="17"/>
      <c r="N7" s="36">
        <v>4083.6</v>
      </c>
      <c r="O7" s="17"/>
      <c r="P7" s="17"/>
    </row>
    <row r="8" spans="1:17" s="5" customFormat="1" ht="18.75" customHeight="1">
      <c r="A8" s="77"/>
      <c r="B8" s="58"/>
      <c r="C8" s="58"/>
      <c r="D8" s="13">
        <v>4709</v>
      </c>
      <c r="E8" s="57"/>
      <c r="F8" s="57"/>
      <c r="G8" s="60"/>
      <c r="H8" s="61"/>
      <c r="I8" s="35">
        <v>836.4</v>
      </c>
      <c r="J8" s="57"/>
      <c r="K8" s="57"/>
      <c r="L8" s="15"/>
      <c r="M8" s="13"/>
      <c r="N8" s="35">
        <v>836.4</v>
      </c>
      <c r="O8" s="13"/>
      <c r="P8" s="13"/>
    </row>
    <row r="9" spans="1:17" s="5" customFormat="1" ht="24" customHeight="1">
      <c r="A9" s="77"/>
      <c r="B9" s="56">
        <v>801</v>
      </c>
      <c r="C9" s="56">
        <v>80101</v>
      </c>
      <c r="D9" s="31">
        <v>4707</v>
      </c>
      <c r="E9" s="57"/>
      <c r="F9" s="57"/>
      <c r="G9" s="60"/>
      <c r="H9" s="59">
        <v>0</v>
      </c>
      <c r="I9" s="35">
        <v>14292.6</v>
      </c>
      <c r="J9" s="57"/>
      <c r="K9" s="57"/>
      <c r="L9" s="15"/>
      <c r="M9" s="18"/>
      <c r="N9" s="35">
        <v>14292.6</v>
      </c>
      <c r="O9" s="17"/>
      <c r="P9" s="17"/>
    </row>
    <row r="10" spans="1:17" s="5" customFormat="1" ht="24" customHeight="1">
      <c r="A10" s="77"/>
      <c r="B10" s="57"/>
      <c r="C10" s="57"/>
      <c r="D10" s="31">
        <v>4709</v>
      </c>
      <c r="E10" s="57"/>
      <c r="F10" s="57"/>
      <c r="G10" s="60"/>
      <c r="H10" s="60"/>
      <c r="I10" s="35">
        <v>2927.4</v>
      </c>
      <c r="J10" s="57"/>
      <c r="K10" s="57"/>
      <c r="L10" s="15"/>
      <c r="M10" s="18"/>
      <c r="N10" s="35">
        <v>2927.4</v>
      </c>
      <c r="O10" s="17"/>
      <c r="P10" s="17"/>
    </row>
    <row r="11" spans="1:17" s="5" customFormat="1" ht="24" customHeight="1">
      <c r="A11" s="77"/>
      <c r="B11" s="57"/>
      <c r="C11" s="57"/>
      <c r="D11" s="31">
        <v>4217</v>
      </c>
      <c r="E11" s="57"/>
      <c r="F11" s="57"/>
      <c r="G11" s="60"/>
      <c r="H11" s="60"/>
      <c r="I11" s="35">
        <v>59926.83</v>
      </c>
      <c r="J11" s="57"/>
      <c r="K11" s="57"/>
      <c r="L11" s="15"/>
      <c r="M11" s="18"/>
      <c r="N11" s="35">
        <v>59926.83</v>
      </c>
      <c r="O11" s="17"/>
      <c r="P11" s="17"/>
    </row>
    <row r="12" spans="1:17" s="5" customFormat="1" ht="24" customHeight="1">
      <c r="A12" s="77"/>
      <c r="B12" s="57"/>
      <c r="C12" s="57"/>
      <c r="D12" s="31">
        <v>4219</v>
      </c>
      <c r="E12" s="57"/>
      <c r="F12" s="57"/>
      <c r="G12" s="60"/>
      <c r="H12" s="60"/>
      <c r="I12" s="35">
        <v>12274.17</v>
      </c>
      <c r="J12" s="57"/>
      <c r="K12" s="57"/>
      <c r="L12" s="15"/>
      <c r="M12" s="18"/>
      <c r="N12" s="35">
        <v>12274.17</v>
      </c>
      <c r="O12" s="17"/>
      <c r="P12" s="17"/>
    </row>
    <row r="13" spans="1:17" s="5" customFormat="1" ht="24" customHeight="1">
      <c r="A13" s="77"/>
      <c r="B13" s="57"/>
      <c r="C13" s="57"/>
      <c r="D13" s="31">
        <v>4307</v>
      </c>
      <c r="E13" s="57"/>
      <c r="F13" s="57"/>
      <c r="G13" s="60"/>
      <c r="H13" s="60"/>
      <c r="I13" s="35">
        <v>24828.29</v>
      </c>
      <c r="J13" s="57"/>
      <c r="K13" s="57"/>
      <c r="L13" s="15"/>
      <c r="M13" s="18"/>
      <c r="N13" s="35">
        <v>24828.29</v>
      </c>
      <c r="O13" s="17"/>
      <c r="P13" s="17"/>
    </row>
    <row r="14" spans="1:17" s="5" customFormat="1" ht="24" customHeight="1">
      <c r="A14" s="77"/>
      <c r="B14" s="58"/>
      <c r="C14" s="58"/>
      <c r="D14" s="31">
        <v>4309</v>
      </c>
      <c r="E14" s="57"/>
      <c r="F14" s="57"/>
      <c r="G14" s="60"/>
      <c r="H14" s="61"/>
      <c r="I14" s="35">
        <v>5085.3100000000004</v>
      </c>
      <c r="J14" s="57"/>
      <c r="K14" s="57"/>
      <c r="L14" s="15"/>
      <c r="M14" s="18"/>
      <c r="N14" s="35">
        <v>5085.3100000000004</v>
      </c>
      <c r="O14" s="17"/>
      <c r="P14" s="17"/>
    </row>
    <row r="15" spans="1:17" s="5" customFormat="1" ht="24" customHeight="1">
      <c r="A15" s="77"/>
      <c r="B15" s="56">
        <v>852</v>
      </c>
      <c r="C15" s="56">
        <v>85219</v>
      </c>
      <c r="D15" s="31">
        <v>4217</v>
      </c>
      <c r="E15" s="57"/>
      <c r="F15" s="57"/>
      <c r="G15" s="60"/>
      <c r="H15" s="59">
        <v>0</v>
      </c>
      <c r="I15" s="35">
        <v>48288.57</v>
      </c>
      <c r="J15" s="57"/>
      <c r="K15" s="57"/>
      <c r="L15" s="15"/>
      <c r="M15" s="18"/>
      <c r="N15" s="35">
        <v>48288.57</v>
      </c>
      <c r="O15" s="17"/>
      <c r="P15" s="17"/>
    </row>
    <row r="16" spans="1:17" s="5" customFormat="1" ht="24" customHeight="1">
      <c r="A16" s="77"/>
      <c r="B16" s="57"/>
      <c r="C16" s="57"/>
      <c r="D16" s="31">
        <v>4219</v>
      </c>
      <c r="E16" s="57"/>
      <c r="F16" s="57"/>
      <c r="G16" s="60"/>
      <c r="H16" s="60"/>
      <c r="I16" s="35">
        <v>9890.43</v>
      </c>
      <c r="J16" s="57"/>
      <c r="K16" s="57"/>
      <c r="L16" s="15"/>
      <c r="M16" s="18"/>
      <c r="N16" s="35">
        <v>9890.43</v>
      </c>
      <c r="O16" s="17"/>
      <c r="P16" s="17"/>
    </row>
    <row r="17" spans="1:16" s="5" customFormat="1" ht="24" customHeight="1">
      <c r="A17" s="77"/>
      <c r="B17" s="57"/>
      <c r="C17" s="57"/>
      <c r="D17" s="31">
        <v>4307</v>
      </c>
      <c r="E17" s="57"/>
      <c r="F17" s="57"/>
      <c r="G17" s="60"/>
      <c r="H17" s="60"/>
      <c r="I17" s="35">
        <v>8779.74</v>
      </c>
      <c r="J17" s="57"/>
      <c r="K17" s="57"/>
      <c r="L17" s="15"/>
      <c r="M17" s="18"/>
      <c r="N17" s="35">
        <v>8779.74</v>
      </c>
      <c r="O17" s="17"/>
      <c r="P17" s="17"/>
    </row>
    <row r="18" spans="1:16" s="5" customFormat="1" ht="24" customHeight="1">
      <c r="A18" s="77"/>
      <c r="B18" s="57"/>
      <c r="C18" s="57"/>
      <c r="D18" s="31">
        <v>4309</v>
      </c>
      <c r="E18" s="57"/>
      <c r="F18" s="57"/>
      <c r="G18" s="60"/>
      <c r="H18" s="60"/>
      <c r="I18" s="35">
        <v>1798.26</v>
      </c>
      <c r="J18" s="57"/>
      <c r="K18" s="57"/>
      <c r="L18" s="15"/>
      <c r="M18" s="18"/>
      <c r="N18" s="35">
        <v>1798.26</v>
      </c>
      <c r="O18" s="17"/>
      <c r="P18" s="17"/>
    </row>
    <row r="19" spans="1:16" s="5" customFormat="1" ht="24" customHeight="1">
      <c r="A19" s="77"/>
      <c r="B19" s="57"/>
      <c r="C19" s="57"/>
      <c r="D19" s="31">
        <v>4707</v>
      </c>
      <c r="E19" s="57"/>
      <c r="F19" s="57"/>
      <c r="G19" s="60"/>
      <c r="H19" s="60"/>
      <c r="I19" s="35">
        <v>4083.6</v>
      </c>
      <c r="J19" s="57"/>
      <c r="K19" s="57"/>
      <c r="L19" s="15"/>
      <c r="M19" s="18"/>
      <c r="N19" s="35">
        <v>4083.6</v>
      </c>
      <c r="O19" s="17"/>
      <c r="P19" s="17"/>
    </row>
    <row r="20" spans="1:16" s="5" customFormat="1" ht="24" customHeight="1">
      <c r="A20" s="78"/>
      <c r="B20" s="58"/>
      <c r="C20" s="58"/>
      <c r="D20" s="31">
        <v>4709</v>
      </c>
      <c r="E20" s="58"/>
      <c r="F20" s="58"/>
      <c r="G20" s="61"/>
      <c r="H20" s="61"/>
      <c r="I20" s="35">
        <v>836.4</v>
      </c>
      <c r="J20" s="58"/>
      <c r="K20" s="58"/>
      <c r="L20" s="15"/>
      <c r="M20" s="18"/>
      <c r="N20" s="35">
        <v>836.4</v>
      </c>
      <c r="O20" s="17"/>
      <c r="P20" s="17"/>
    </row>
    <row r="21" spans="1:16" s="5" customFormat="1" ht="14.25" customHeight="1">
      <c r="A21" s="19"/>
      <c r="B21" s="31"/>
      <c r="C21" s="13"/>
      <c r="D21" s="31"/>
      <c r="E21" s="32" t="s">
        <v>22</v>
      </c>
      <c r="F21" s="13"/>
      <c r="G21" s="26">
        <f>G7</f>
        <v>344770</v>
      </c>
      <c r="H21" s="26">
        <f>SUM(H5:H20)</f>
        <v>109323.4</v>
      </c>
      <c r="I21" s="26">
        <f>SUM(I5:I20)</f>
        <v>206986.82</v>
      </c>
      <c r="J21" s="32"/>
      <c r="K21" s="32"/>
      <c r="L21" s="32"/>
      <c r="M21" s="22"/>
      <c r="N21" s="26">
        <f>SUM(N5:N20)</f>
        <v>206986.82</v>
      </c>
      <c r="O21" s="17"/>
      <c r="P21" s="17"/>
    </row>
    <row r="22" spans="1:16" s="5" customFormat="1" ht="14.25" customHeight="1">
      <c r="A22" s="30"/>
      <c r="B22" s="34"/>
      <c r="C22" s="15"/>
      <c r="D22" s="13">
        <v>4117</v>
      </c>
      <c r="E22" s="33"/>
      <c r="F22" s="56" t="s">
        <v>27</v>
      </c>
      <c r="G22" s="62">
        <v>156682.78</v>
      </c>
      <c r="H22" s="62">
        <v>114150.59</v>
      </c>
      <c r="I22" s="23">
        <v>3021.86</v>
      </c>
      <c r="J22" s="56">
        <v>2024</v>
      </c>
      <c r="K22" s="56">
        <v>2025</v>
      </c>
      <c r="L22" s="22"/>
      <c r="M22" s="22"/>
      <c r="N22" s="23"/>
      <c r="O22" s="23">
        <v>3021.86</v>
      </c>
      <c r="P22" s="17"/>
    </row>
    <row r="23" spans="1:16" s="5" customFormat="1" ht="14.25" customHeight="1">
      <c r="A23" s="57">
        <v>2</v>
      </c>
      <c r="B23" s="57">
        <v>801</v>
      </c>
      <c r="C23" s="57">
        <v>80195</v>
      </c>
      <c r="D23" s="18">
        <v>4119</v>
      </c>
      <c r="E23" s="57" t="s">
        <v>24</v>
      </c>
      <c r="F23" s="57"/>
      <c r="G23" s="63"/>
      <c r="H23" s="63"/>
      <c r="I23" s="23">
        <v>177.76</v>
      </c>
      <c r="J23" s="57"/>
      <c r="K23" s="57"/>
      <c r="L23" s="22"/>
      <c r="M23" s="22"/>
      <c r="N23" s="23"/>
      <c r="O23" s="23">
        <v>177.76</v>
      </c>
      <c r="P23" s="17"/>
    </row>
    <row r="24" spans="1:16" s="5" customFormat="1" ht="14.25" customHeight="1">
      <c r="A24" s="57"/>
      <c r="B24" s="57"/>
      <c r="C24" s="57"/>
      <c r="D24" s="18">
        <v>4127</v>
      </c>
      <c r="E24" s="57"/>
      <c r="F24" s="57"/>
      <c r="G24" s="63"/>
      <c r="H24" s="63"/>
      <c r="I24" s="23">
        <v>295</v>
      </c>
      <c r="J24" s="57"/>
      <c r="K24" s="57"/>
      <c r="L24" s="22"/>
      <c r="M24" s="22"/>
      <c r="N24" s="23"/>
      <c r="O24" s="23">
        <v>295</v>
      </c>
      <c r="P24" s="17"/>
    </row>
    <row r="25" spans="1:16" s="5" customFormat="1" ht="14.25" customHeight="1">
      <c r="A25" s="57"/>
      <c r="B25" s="57"/>
      <c r="C25" s="57"/>
      <c r="D25" s="18">
        <v>4129</v>
      </c>
      <c r="E25" s="57"/>
      <c r="F25" s="57"/>
      <c r="G25" s="63"/>
      <c r="H25" s="63"/>
      <c r="I25" s="23">
        <v>17.350000000000001</v>
      </c>
      <c r="J25" s="57"/>
      <c r="K25" s="57"/>
      <c r="L25" s="22"/>
      <c r="M25" s="22"/>
      <c r="N25" s="23"/>
      <c r="O25" s="23">
        <v>17.350000000000001</v>
      </c>
      <c r="P25" s="17"/>
    </row>
    <row r="26" spans="1:16" s="5" customFormat="1" ht="14.25" customHeight="1">
      <c r="A26" s="57"/>
      <c r="B26" s="57"/>
      <c r="C26" s="57"/>
      <c r="D26" s="18">
        <v>4247</v>
      </c>
      <c r="E26" s="57"/>
      <c r="F26" s="57"/>
      <c r="G26" s="63"/>
      <c r="H26" s="63"/>
      <c r="I26" s="23">
        <v>3022.26</v>
      </c>
      <c r="J26" s="57"/>
      <c r="K26" s="57"/>
      <c r="L26" s="22"/>
      <c r="M26" s="22"/>
      <c r="N26" s="23"/>
      <c r="O26" s="23">
        <v>3022.26</v>
      </c>
      <c r="P26" s="17"/>
    </row>
    <row r="27" spans="1:16" s="5" customFormat="1" ht="14.25" customHeight="1">
      <c r="A27" s="57"/>
      <c r="B27" s="57"/>
      <c r="C27" s="57"/>
      <c r="D27" s="18">
        <v>4249</v>
      </c>
      <c r="E27" s="57"/>
      <c r="F27" s="57"/>
      <c r="G27" s="63"/>
      <c r="H27" s="63"/>
      <c r="I27" s="23">
        <v>177.74</v>
      </c>
      <c r="J27" s="57"/>
      <c r="K27" s="57"/>
      <c r="L27" s="22"/>
      <c r="M27" s="22"/>
      <c r="N27" s="23"/>
      <c r="O27" s="23">
        <v>177.74</v>
      </c>
      <c r="P27" s="17"/>
    </row>
    <row r="28" spans="1:16" s="5" customFormat="1" ht="14.25" customHeight="1">
      <c r="A28" s="57"/>
      <c r="B28" s="57"/>
      <c r="C28" s="57"/>
      <c r="D28" s="18">
        <v>4307</v>
      </c>
      <c r="E28" s="57"/>
      <c r="F28" s="57"/>
      <c r="G28" s="63"/>
      <c r="H28" s="63"/>
      <c r="I28" s="23">
        <v>16130.37</v>
      </c>
      <c r="J28" s="57"/>
      <c r="K28" s="57"/>
      <c r="L28" s="22"/>
      <c r="M28" s="22"/>
      <c r="N28" s="23"/>
      <c r="O28" s="23">
        <v>16130.37</v>
      </c>
      <c r="P28" s="17"/>
    </row>
    <row r="29" spans="1:16" s="5" customFormat="1" ht="14.25" customHeight="1">
      <c r="A29" s="57"/>
      <c r="B29" s="57"/>
      <c r="C29" s="57"/>
      <c r="D29" s="18">
        <v>4309</v>
      </c>
      <c r="E29" s="57"/>
      <c r="F29" s="57"/>
      <c r="G29" s="63"/>
      <c r="H29" s="63"/>
      <c r="I29" s="23">
        <v>948.83</v>
      </c>
      <c r="J29" s="57"/>
      <c r="K29" s="57"/>
      <c r="L29" s="22"/>
      <c r="M29" s="22"/>
      <c r="N29" s="23"/>
      <c r="O29" s="23">
        <v>948.83</v>
      </c>
      <c r="P29" s="17"/>
    </row>
    <row r="30" spans="1:16" s="5" customFormat="1" ht="14.25" customHeight="1">
      <c r="A30" s="57"/>
      <c r="B30" s="57"/>
      <c r="C30" s="57"/>
      <c r="D30" s="18">
        <v>4717</v>
      </c>
      <c r="E30" s="57"/>
      <c r="F30" s="57"/>
      <c r="G30" s="63"/>
      <c r="H30" s="63"/>
      <c r="I30" s="23">
        <v>28.15</v>
      </c>
      <c r="J30" s="57"/>
      <c r="K30" s="57"/>
      <c r="L30" s="22"/>
      <c r="M30" s="22"/>
      <c r="N30" s="23"/>
      <c r="O30" s="23">
        <v>28.15</v>
      </c>
      <c r="P30" s="17"/>
    </row>
    <row r="31" spans="1:16" s="5" customFormat="1" ht="14.25" customHeight="1">
      <c r="A31" s="57"/>
      <c r="B31" s="57"/>
      <c r="C31" s="57"/>
      <c r="D31" s="18">
        <v>4719</v>
      </c>
      <c r="E31" s="57"/>
      <c r="F31" s="57"/>
      <c r="G31" s="63"/>
      <c r="H31" s="63"/>
      <c r="I31" s="23">
        <v>1.66</v>
      </c>
      <c r="J31" s="57"/>
      <c r="K31" s="57"/>
      <c r="L31" s="22"/>
      <c r="M31" s="22"/>
      <c r="N31" s="23"/>
      <c r="O31" s="23">
        <v>1.66</v>
      </c>
      <c r="P31" s="17"/>
    </row>
    <row r="32" spans="1:16" s="5" customFormat="1" ht="14.25" customHeight="1">
      <c r="A32" s="57"/>
      <c r="B32" s="57"/>
      <c r="C32" s="57"/>
      <c r="D32" s="18">
        <v>4797</v>
      </c>
      <c r="E32" s="57"/>
      <c r="F32" s="57"/>
      <c r="G32" s="63"/>
      <c r="H32" s="63"/>
      <c r="I32" s="23">
        <v>17671.689999999999</v>
      </c>
      <c r="J32" s="57"/>
      <c r="K32" s="57"/>
      <c r="L32" s="22"/>
      <c r="M32" s="22"/>
      <c r="N32" s="23"/>
      <c r="O32" s="23">
        <v>17671.689999999999</v>
      </c>
      <c r="P32" s="17"/>
    </row>
    <row r="33" spans="1:16" s="5" customFormat="1" ht="14.25" customHeight="1">
      <c r="A33" s="58"/>
      <c r="B33" s="58"/>
      <c r="C33" s="58"/>
      <c r="D33" s="18">
        <v>4799</v>
      </c>
      <c r="E33" s="58"/>
      <c r="F33" s="58"/>
      <c r="G33" s="64"/>
      <c r="H33" s="64"/>
      <c r="I33" s="49">
        <v>1039.52</v>
      </c>
      <c r="J33" s="58"/>
      <c r="K33" s="58"/>
      <c r="L33" s="12"/>
      <c r="M33" s="12"/>
      <c r="N33" s="49"/>
      <c r="O33" s="49">
        <v>1039.52</v>
      </c>
      <c r="P33" s="17"/>
    </row>
    <row r="34" spans="1:16" s="5" customFormat="1" ht="14.25" customHeight="1">
      <c r="A34" s="30"/>
      <c r="B34" s="31"/>
      <c r="C34" s="13"/>
      <c r="D34" s="18"/>
      <c r="E34" s="32" t="s">
        <v>22</v>
      </c>
      <c r="F34" s="13"/>
      <c r="G34" s="26">
        <f>SUM(G22)</f>
        <v>156682.78</v>
      </c>
      <c r="H34" s="26">
        <f>H22</f>
        <v>114150.59</v>
      </c>
      <c r="I34" s="26">
        <f>SUM(I22:I33)</f>
        <v>42532.189999999995</v>
      </c>
      <c r="J34" s="32"/>
      <c r="K34" s="32"/>
      <c r="L34" s="32"/>
      <c r="M34" s="32"/>
      <c r="N34" s="26"/>
      <c r="O34" s="26">
        <f>SUM(O22:O33)</f>
        <v>42532.189999999995</v>
      </c>
      <c r="P34" s="17"/>
    </row>
    <row r="35" spans="1:16" s="5" customFormat="1" ht="14.25" customHeight="1">
      <c r="A35" s="56">
        <v>3</v>
      </c>
      <c r="B35" s="56">
        <v>801</v>
      </c>
      <c r="C35" s="56">
        <v>80195</v>
      </c>
      <c r="D35" s="31">
        <v>4117</v>
      </c>
      <c r="E35" s="56" t="s">
        <v>24</v>
      </c>
      <c r="F35" s="56" t="s">
        <v>28</v>
      </c>
      <c r="G35" s="62">
        <v>143030.68</v>
      </c>
      <c r="H35" s="62">
        <v>102814.57</v>
      </c>
      <c r="I35" s="23">
        <v>1936.05</v>
      </c>
      <c r="J35" s="56">
        <v>2024</v>
      </c>
      <c r="K35" s="56">
        <v>2025</v>
      </c>
      <c r="L35" s="22"/>
      <c r="M35" s="22"/>
      <c r="N35" s="23"/>
      <c r="O35" s="23">
        <v>1936.05</v>
      </c>
      <c r="P35" s="17"/>
    </row>
    <row r="36" spans="1:16" s="5" customFormat="1" ht="14.25" customHeight="1">
      <c r="A36" s="57"/>
      <c r="B36" s="57"/>
      <c r="C36" s="57"/>
      <c r="D36" s="18">
        <v>4119</v>
      </c>
      <c r="E36" s="57"/>
      <c r="F36" s="57"/>
      <c r="G36" s="63"/>
      <c r="H36" s="63"/>
      <c r="I36" s="23">
        <v>113.93</v>
      </c>
      <c r="J36" s="57"/>
      <c r="K36" s="57"/>
      <c r="L36" s="22"/>
      <c r="M36" s="22"/>
      <c r="N36" s="23"/>
      <c r="O36" s="23">
        <v>113.93</v>
      </c>
      <c r="P36" s="17"/>
    </row>
    <row r="37" spans="1:16" s="5" customFormat="1" ht="14.25" customHeight="1">
      <c r="A37" s="57"/>
      <c r="B37" s="57"/>
      <c r="C37" s="57"/>
      <c r="D37" s="18">
        <v>4127</v>
      </c>
      <c r="E37" s="57"/>
      <c r="F37" s="57"/>
      <c r="G37" s="63"/>
      <c r="H37" s="63"/>
      <c r="I37" s="23">
        <v>158.18</v>
      </c>
      <c r="J37" s="57"/>
      <c r="K37" s="57"/>
      <c r="L37" s="22"/>
      <c r="M37" s="22"/>
      <c r="N37" s="23"/>
      <c r="O37" s="23">
        <v>158.18</v>
      </c>
      <c r="P37" s="17"/>
    </row>
    <row r="38" spans="1:16" s="5" customFormat="1" ht="14.25" customHeight="1">
      <c r="A38" s="57"/>
      <c r="B38" s="57"/>
      <c r="C38" s="57"/>
      <c r="D38" s="18">
        <v>4129</v>
      </c>
      <c r="E38" s="57"/>
      <c r="F38" s="57"/>
      <c r="G38" s="63"/>
      <c r="H38" s="63"/>
      <c r="I38" s="23">
        <v>9.31</v>
      </c>
      <c r="J38" s="57"/>
      <c r="K38" s="57"/>
      <c r="L38" s="22"/>
      <c r="M38" s="22"/>
      <c r="N38" s="23"/>
      <c r="O38" s="23">
        <v>9.31</v>
      </c>
      <c r="P38" s="17"/>
    </row>
    <row r="39" spans="1:16" s="5" customFormat="1" ht="14.25" customHeight="1">
      <c r="A39" s="57"/>
      <c r="B39" s="57"/>
      <c r="C39" s="57"/>
      <c r="D39" s="18">
        <v>4247</v>
      </c>
      <c r="E39" s="57"/>
      <c r="F39" s="57"/>
      <c r="G39" s="63"/>
      <c r="H39" s="63"/>
      <c r="I39" s="23">
        <v>5487.51</v>
      </c>
      <c r="J39" s="57"/>
      <c r="K39" s="57"/>
      <c r="L39" s="22"/>
      <c r="M39" s="22"/>
      <c r="N39" s="23"/>
      <c r="O39" s="23">
        <v>5487.51</v>
      </c>
      <c r="P39" s="17"/>
    </row>
    <row r="40" spans="1:16" s="5" customFormat="1" ht="14.25" customHeight="1">
      <c r="A40" s="57"/>
      <c r="B40" s="57"/>
      <c r="C40" s="57"/>
      <c r="D40" s="18">
        <v>4249</v>
      </c>
      <c r="E40" s="57"/>
      <c r="F40" s="57"/>
      <c r="G40" s="63"/>
      <c r="H40" s="63"/>
      <c r="I40" s="23">
        <v>322.79000000000002</v>
      </c>
      <c r="J40" s="57"/>
      <c r="K40" s="57"/>
      <c r="L40" s="22"/>
      <c r="M40" s="22"/>
      <c r="N40" s="23"/>
      <c r="O40" s="23">
        <v>322.79000000000002</v>
      </c>
      <c r="P40" s="17"/>
    </row>
    <row r="41" spans="1:16" s="5" customFormat="1" ht="14.25" customHeight="1">
      <c r="A41" s="57"/>
      <c r="B41" s="57"/>
      <c r="C41" s="57"/>
      <c r="D41" s="18">
        <v>4307</v>
      </c>
      <c r="E41" s="57"/>
      <c r="F41" s="57"/>
      <c r="G41" s="63"/>
      <c r="H41" s="63"/>
      <c r="I41" s="23">
        <v>19077.78</v>
      </c>
      <c r="J41" s="57"/>
      <c r="K41" s="57"/>
      <c r="L41" s="22"/>
      <c r="M41" s="22"/>
      <c r="N41" s="23"/>
      <c r="O41" s="23">
        <v>19077.78</v>
      </c>
      <c r="P41" s="17"/>
    </row>
    <row r="42" spans="1:16" s="5" customFormat="1" ht="14.25" customHeight="1">
      <c r="A42" s="57"/>
      <c r="B42" s="57"/>
      <c r="C42" s="57"/>
      <c r="D42" s="18">
        <v>4309</v>
      </c>
      <c r="E42" s="57"/>
      <c r="F42" s="57"/>
      <c r="G42" s="63"/>
      <c r="H42" s="63"/>
      <c r="I42" s="23">
        <v>1122.22</v>
      </c>
      <c r="J42" s="57"/>
      <c r="K42" s="57"/>
      <c r="L42" s="22"/>
      <c r="M42" s="22"/>
      <c r="N42" s="23"/>
      <c r="O42" s="23">
        <v>1122.22</v>
      </c>
      <c r="P42" s="17"/>
    </row>
    <row r="43" spans="1:16" s="5" customFormat="1" ht="14.25" customHeight="1">
      <c r="A43" s="57"/>
      <c r="B43" s="57"/>
      <c r="C43" s="57"/>
      <c r="D43" s="18">
        <v>4797</v>
      </c>
      <c r="E43" s="57"/>
      <c r="F43" s="57"/>
      <c r="G43" s="63"/>
      <c r="H43" s="63"/>
      <c r="I43" s="23">
        <v>11322.32</v>
      </c>
      <c r="J43" s="57"/>
      <c r="K43" s="57"/>
      <c r="L43" s="22"/>
      <c r="M43" s="22"/>
      <c r="N43" s="23"/>
      <c r="O43" s="23">
        <v>11322.32</v>
      </c>
      <c r="P43" s="17"/>
    </row>
    <row r="44" spans="1:16" s="5" customFormat="1" ht="14.25" customHeight="1">
      <c r="A44" s="58"/>
      <c r="B44" s="58"/>
      <c r="C44" s="58"/>
      <c r="D44" s="18">
        <v>4799</v>
      </c>
      <c r="E44" s="58"/>
      <c r="F44" s="58"/>
      <c r="G44" s="64"/>
      <c r="H44" s="64"/>
      <c r="I44" s="23">
        <v>666.02</v>
      </c>
      <c r="J44" s="58"/>
      <c r="K44" s="58"/>
      <c r="L44" s="22"/>
      <c r="M44" s="22"/>
      <c r="N44" s="23"/>
      <c r="O44" s="23">
        <v>666.02</v>
      </c>
      <c r="P44" s="17"/>
    </row>
    <row r="45" spans="1:16" s="5" customFormat="1" ht="14.25" customHeight="1">
      <c r="A45" s="30"/>
      <c r="B45" s="29"/>
      <c r="C45" s="16"/>
      <c r="D45" s="18"/>
      <c r="E45" s="12" t="s">
        <v>22</v>
      </c>
      <c r="F45" s="16"/>
      <c r="G45" s="14">
        <f>SUM(G35)</f>
        <v>143030.68</v>
      </c>
      <c r="H45" s="14">
        <f>H35</f>
        <v>102814.57</v>
      </c>
      <c r="I45" s="20">
        <f>SUM(I35:I44)</f>
        <v>40216.109999999993</v>
      </c>
      <c r="J45" s="21"/>
      <c r="K45" s="21"/>
      <c r="L45" s="22"/>
      <c r="M45" s="22"/>
      <c r="N45" s="20"/>
      <c r="O45" s="20">
        <f>SUM(O35:O44)</f>
        <v>40216.109999999993</v>
      </c>
      <c r="P45" s="17"/>
    </row>
    <row r="46" spans="1:16" s="5" customFormat="1" ht="14.25" customHeight="1">
      <c r="A46" s="56">
        <v>4</v>
      </c>
      <c r="B46" s="56">
        <v>801</v>
      </c>
      <c r="C46" s="56">
        <v>80195</v>
      </c>
      <c r="D46" s="18">
        <v>4117</v>
      </c>
      <c r="E46" s="74" t="s">
        <v>24</v>
      </c>
      <c r="F46" s="56" t="s">
        <v>29</v>
      </c>
      <c r="G46" s="62">
        <v>54986.54</v>
      </c>
      <c r="H46" s="62">
        <v>43789.21</v>
      </c>
      <c r="I46" s="23">
        <v>727.07</v>
      </c>
      <c r="J46" s="56">
        <v>2024</v>
      </c>
      <c r="K46" s="56">
        <v>2025</v>
      </c>
      <c r="L46" s="18"/>
      <c r="M46" s="18"/>
      <c r="N46" s="23"/>
      <c r="O46" s="23">
        <v>727.07</v>
      </c>
      <c r="P46" s="17"/>
    </row>
    <row r="47" spans="1:16" s="5" customFormat="1" ht="14.25" customHeight="1">
      <c r="A47" s="57"/>
      <c r="B47" s="57"/>
      <c r="C47" s="57"/>
      <c r="D47" s="18">
        <v>4119</v>
      </c>
      <c r="E47" s="75"/>
      <c r="F47" s="57"/>
      <c r="G47" s="63"/>
      <c r="H47" s="63"/>
      <c r="I47" s="23">
        <v>42.77</v>
      </c>
      <c r="J47" s="57"/>
      <c r="K47" s="57"/>
      <c r="L47" s="18"/>
      <c r="M47" s="18"/>
      <c r="N47" s="23"/>
      <c r="O47" s="23">
        <v>42.77</v>
      </c>
      <c r="P47" s="17"/>
    </row>
    <row r="48" spans="1:16" s="5" customFormat="1" ht="14.25" customHeight="1">
      <c r="A48" s="57"/>
      <c r="B48" s="57"/>
      <c r="C48" s="57"/>
      <c r="D48" s="18">
        <v>4127</v>
      </c>
      <c r="E48" s="75"/>
      <c r="F48" s="57"/>
      <c r="G48" s="63"/>
      <c r="H48" s="63"/>
      <c r="I48" s="23">
        <v>65.849999999999994</v>
      </c>
      <c r="J48" s="57"/>
      <c r="K48" s="57"/>
      <c r="L48" s="18"/>
      <c r="M48" s="18"/>
      <c r="N48" s="23"/>
      <c r="O48" s="23">
        <v>65.849999999999994</v>
      </c>
      <c r="P48" s="17"/>
    </row>
    <row r="49" spans="1:16" s="5" customFormat="1" ht="14.25" customHeight="1">
      <c r="A49" s="57"/>
      <c r="B49" s="57"/>
      <c r="C49" s="57"/>
      <c r="D49" s="18">
        <v>4129</v>
      </c>
      <c r="E49" s="75"/>
      <c r="F49" s="57"/>
      <c r="G49" s="63"/>
      <c r="H49" s="63"/>
      <c r="I49" s="23">
        <v>3.87</v>
      </c>
      <c r="J49" s="57"/>
      <c r="K49" s="57"/>
      <c r="L49" s="18"/>
      <c r="M49" s="18"/>
      <c r="N49" s="23"/>
      <c r="O49" s="23">
        <v>3.87</v>
      </c>
      <c r="P49" s="17"/>
    </row>
    <row r="50" spans="1:16" s="5" customFormat="1" ht="14.25" customHeight="1">
      <c r="A50" s="57"/>
      <c r="B50" s="57"/>
      <c r="C50" s="57"/>
      <c r="D50" s="18">
        <v>4217</v>
      </c>
      <c r="E50" s="75"/>
      <c r="F50" s="57"/>
      <c r="G50" s="63"/>
      <c r="H50" s="63"/>
      <c r="I50" s="23">
        <v>850</v>
      </c>
      <c r="J50" s="57"/>
      <c r="K50" s="57"/>
      <c r="L50" s="18"/>
      <c r="M50" s="18"/>
      <c r="N50" s="23"/>
      <c r="O50" s="23">
        <v>850</v>
      </c>
      <c r="P50" s="17"/>
    </row>
    <row r="51" spans="1:16" s="5" customFormat="1" ht="14.25" customHeight="1">
      <c r="A51" s="57"/>
      <c r="B51" s="57"/>
      <c r="C51" s="57"/>
      <c r="D51" s="18">
        <v>4219</v>
      </c>
      <c r="E51" s="75"/>
      <c r="F51" s="57"/>
      <c r="G51" s="63"/>
      <c r="H51" s="63"/>
      <c r="I51" s="23">
        <v>50</v>
      </c>
      <c r="J51" s="57"/>
      <c r="K51" s="57"/>
      <c r="L51" s="18"/>
      <c r="M51" s="18"/>
      <c r="N51" s="23"/>
      <c r="O51" s="23">
        <v>50</v>
      </c>
      <c r="P51" s="17"/>
    </row>
    <row r="52" spans="1:16" s="5" customFormat="1" ht="14.25" customHeight="1">
      <c r="A52" s="57"/>
      <c r="B52" s="57"/>
      <c r="C52" s="57"/>
      <c r="D52" s="18">
        <v>4307</v>
      </c>
      <c r="E52" s="75"/>
      <c r="F52" s="57"/>
      <c r="G52" s="63"/>
      <c r="H52" s="63"/>
      <c r="I52" s="23">
        <v>3752.98</v>
      </c>
      <c r="J52" s="57"/>
      <c r="K52" s="57"/>
      <c r="L52" s="18"/>
      <c r="M52" s="18"/>
      <c r="N52" s="23"/>
      <c r="O52" s="23">
        <v>3752.98</v>
      </c>
      <c r="P52" s="17"/>
    </row>
    <row r="53" spans="1:16" s="5" customFormat="1" ht="14.25" customHeight="1">
      <c r="A53" s="57"/>
      <c r="B53" s="57"/>
      <c r="C53" s="57"/>
      <c r="D53" s="18">
        <v>4309</v>
      </c>
      <c r="E53" s="75"/>
      <c r="F53" s="57"/>
      <c r="G53" s="63"/>
      <c r="H53" s="63"/>
      <c r="I53" s="23">
        <v>220.76</v>
      </c>
      <c r="J53" s="57"/>
      <c r="K53" s="57"/>
      <c r="L53" s="18"/>
      <c r="M53" s="18"/>
      <c r="N53" s="23"/>
      <c r="O53" s="23">
        <v>220.76</v>
      </c>
      <c r="P53" s="17"/>
    </row>
    <row r="54" spans="1:16" s="5" customFormat="1" ht="14.25" customHeight="1">
      <c r="A54" s="57"/>
      <c r="B54" s="57"/>
      <c r="C54" s="57"/>
      <c r="D54" s="18">
        <v>4707</v>
      </c>
      <c r="E54" s="75"/>
      <c r="F54" s="57"/>
      <c r="G54" s="63"/>
      <c r="H54" s="63"/>
      <c r="I54" s="23">
        <v>927.44</v>
      </c>
      <c r="J54" s="57"/>
      <c r="K54" s="57"/>
      <c r="L54" s="18"/>
      <c r="M54" s="18"/>
      <c r="N54" s="23"/>
      <c r="O54" s="23">
        <v>927.44</v>
      </c>
      <c r="P54" s="17"/>
    </row>
    <row r="55" spans="1:16" s="5" customFormat="1" ht="14.25" customHeight="1">
      <c r="A55" s="57"/>
      <c r="B55" s="57"/>
      <c r="C55" s="57"/>
      <c r="D55" s="18">
        <v>4709</v>
      </c>
      <c r="E55" s="75"/>
      <c r="F55" s="57"/>
      <c r="G55" s="63"/>
      <c r="H55" s="63"/>
      <c r="I55" s="23">
        <v>54.56</v>
      </c>
      <c r="J55" s="57"/>
      <c r="K55" s="57"/>
      <c r="L55" s="18"/>
      <c r="M55" s="18"/>
      <c r="N55" s="23"/>
      <c r="O55" s="23">
        <v>54.56</v>
      </c>
      <c r="P55" s="17"/>
    </row>
    <row r="56" spans="1:16" s="5" customFormat="1" ht="14.25" customHeight="1">
      <c r="A56" s="57"/>
      <c r="B56" s="57"/>
      <c r="C56" s="57"/>
      <c r="D56" s="18">
        <v>4797</v>
      </c>
      <c r="E56" s="75"/>
      <c r="F56" s="57"/>
      <c r="G56" s="63"/>
      <c r="H56" s="63"/>
      <c r="I56" s="23">
        <v>4251.92</v>
      </c>
      <c r="J56" s="57"/>
      <c r="K56" s="57"/>
      <c r="L56" s="18"/>
      <c r="M56" s="18"/>
      <c r="N56" s="23"/>
      <c r="O56" s="23">
        <v>4251.92</v>
      </c>
      <c r="P56" s="17"/>
    </row>
    <row r="57" spans="1:16" s="5" customFormat="1" ht="14.25" customHeight="1">
      <c r="A57" s="58"/>
      <c r="B57" s="58"/>
      <c r="C57" s="58"/>
      <c r="D57" s="18">
        <v>4799</v>
      </c>
      <c r="E57" s="76"/>
      <c r="F57" s="58"/>
      <c r="G57" s="64"/>
      <c r="H57" s="64"/>
      <c r="I57" s="23">
        <v>250.11</v>
      </c>
      <c r="J57" s="58"/>
      <c r="K57" s="58"/>
      <c r="L57" s="18"/>
      <c r="M57" s="18"/>
      <c r="N57" s="23"/>
      <c r="O57" s="23">
        <v>250.11</v>
      </c>
      <c r="P57" s="17"/>
    </row>
    <row r="58" spans="1:16" s="5" customFormat="1" ht="14.25" customHeight="1">
      <c r="A58" s="19"/>
      <c r="B58" s="12"/>
      <c r="C58" s="21"/>
      <c r="D58" s="12"/>
      <c r="E58" s="12" t="s">
        <v>22</v>
      </c>
      <c r="F58" s="32"/>
      <c r="G58" s="14">
        <f>SUM(G46)</f>
        <v>54986.54</v>
      </c>
      <c r="H58" s="24">
        <f>H46</f>
        <v>43789.21</v>
      </c>
      <c r="I58" s="20">
        <f>SUM(I46:I57)</f>
        <v>11197.330000000002</v>
      </c>
      <c r="J58" s="25"/>
      <c r="K58" s="25"/>
      <c r="L58" s="22"/>
      <c r="M58" s="22"/>
      <c r="N58" s="20"/>
      <c r="O58" s="20">
        <f>SUM(O46:O57)</f>
        <v>11197.330000000002</v>
      </c>
      <c r="P58" s="25"/>
    </row>
    <row r="59" spans="1:16" s="5" customFormat="1" ht="78.75">
      <c r="A59" s="13">
        <v>5</v>
      </c>
      <c r="B59" s="13" t="s">
        <v>20</v>
      </c>
      <c r="C59" s="13" t="s">
        <v>21</v>
      </c>
      <c r="D59" s="13">
        <v>6058</v>
      </c>
      <c r="E59" s="13" t="s">
        <v>35</v>
      </c>
      <c r="F59" s="13" t="s">
        <v>18</v>
      </c>
      <c r="G59" s="26">
        <v>246001.1</v>
      </c>
      <c r="H59" s="24">
        <v>9183</v>
      </c>
      <c r="I59" s="20">
        <v>236818.1</v>
      </c>
      <c r="J59" s="17">
        <v>2023</v>
      </c>
      <c r="K59" s="17">
        <v>2025</v>
      </c>
      <c r="L59" s="18"/>
      <c r="M59" s="18"/>
      <c r="N59" s="23"/>
      <c r="O59" s="23"/>
      <c r="P59" s="20">
        <v>236818.1</v>
      </c>
    </row>
    <row r="60" spans="1:16" s="5" customFormat="1" ht="78.75">
      <c r="A60" s="13">
        <v>6</v>
      </c>
      <c r="B60" s="13" t="s">
        <v>20</v>
      </c>
      <c r="C60" s="13" t="s">
        <v>21</v>
      </c>
      <c r="D60" s="13">
        <v>6058</v>
      </c>
      <c r="E60" s="13" t="s">
        <v>31</v>
      </c>
      <c r="F60" s="13" t="s">
        <v>18</v>
      </c>
      <c r="G60" s="26">
        <v>460356.36</v>
      </c>
      <c r="H60" s="24">
        <v>11104.44</v>
      </c>
      <c r="I60" s="20">
        <v>308132.92</v>
      </c>
      <c r="J60" s="17">
        <v>2024</v>
      </c>
      <c r="K60" s="17">
        <v>2025</v>
      </c>
      <c r="L60" s="18"/>
      <c r="M60" s="18"/>
      <c r="N60" s="23"/>
      <c r="O60" s="23"/>
      <c r="P60" s="20">
        <v>308132.92</v>
      </c>
    </row>
    <row r="61" spans="1:16" s="5" customFormat="1" ht="78.75">
      <c r="A61" s="13">
        <v>7</v>
      </c>
      <c r="B61" s="13" t="s">
        <v>20</v>
      </c>
      <c r="C61" s="13" t="s">
        <v>21</v>
      </c>
      <c r="D61" s="13">
        <v>6058</v>
      </c>
      <c r="E61" s="13" t="s">
        <v>32</v>
      </c>
      <c r="F61" s="13" t="s">
        <v>18</v>
      </c>
      <c r="G61" s="26">
        <v>300963.93</v>
      </c>
      <c r="H61" s="24">
        <v>9314</v>
      </c>
      <c r="I61" s="20">
        <v>291649.93</v>
      </c>
      <c r="J61" s="17">
        <v>2023</v>
      </c>
      <c r="K61" s="17">
        <v>2025</v>
      </c>
      <c r="L61" s="18"/>
      <c r="M61" s="18"/>
      <c r="N61" s="23"/>
      <c r="O61" s="23"/>
      <c r="P61" s="20">
        <v>291649.93</v>
      </c>
    </row>
    <row r="62" spans="1:16" s="5" customFormat="1" ht="79.5" thickBot="1">
      <c r="A62" s="13">
        <v>8</v>
      </c>
      <c r="B62" s="13" t="s">
        <v>20</v>
      </c>
      <c r="C62" s="13" t="s">
        <v>21</v>
      </c>
      <c r="D62" s="13">
        <v>6058</v>
      </c>
      <c r="E62" s="13" t="s">
        <v>30</v>
      </c>
      <c r="F62" s="13" t="s">
        <v>18</v>
      </c>
      <c r="G62" s="26">
        <v>351975.17</v>
      </c>
      <c r="H62" s="24">
        <v>9113</v>
      </c>
      <c r="I62" s="20">
        <v>342862.17</v>
      </c>
      <c r="J62" s="17">
        <v>2023</v>
      </c>
      <c r="K62" s="17">
        <v>2025</v>
      </c>
      <c r="L62" s="18"/>
      <c r="M62" s="18"/>
      <c r="N62" s="23"/>
      <c r="O62" s="23"/>
      <c r="P62" s="20">
        <v>342862.17</v>
      </c>
    </row>
    <row r="63" spans="1:16" ht="14.25" customHeight="1" thickBot="1">
      <c r="A63" s="27"/>
      <c r="B63" s="50"/>
      <c r="C63" s="51"/>
      <c r="D63" s="51"/>
      <c r="E63" s="52" t="s">
        <v>12</v>
      </c>
      <c r="F63" s="53" t="s">
        <v>16</v>
      </c>
      <c r="G63" s="54">
        <f>G58+G21+G59+G62+G45+G34+G60+G61</f>
        <v>2058766.5599999998</v>
      </c>
      <c r="H63" s="54">
        <f>H58+H21+H59+H62+H45+H34+H60+H61</f>
        <v>408792.21</v>
      </c>
      <c r="I63" s="54">
        <f>I58+I21+I59+I62+I45+I34+I60+I61</f>
        <v>1480395.5699999998</v>
      </c>
      <c r="J63" s="55" t="s">
        <v>15</v>
      </c>
      <c r="K63" s="55" t="s">
        <v>15</v>
      </c>
      <c r="L63" s="28">
        <f>L58+L21+L59+L62</f>
        <v>0</v>
      </c>
      <c r="M63" s="28">
        <f>M58+M21+M59+M62</f>
        <v>0</v>
      </c>
      <c r="N63" s="28">
        <f>N58+N21+N59+N62+N45+N34+N60</f>
        <v>206986.82</v>
      </c>
      <c r="O63" s="28">
        <f>O58+O21+O59+O62+O45+O34</f>
        <v>93945.62999999999</v>
      </c>
      <c r="P63" s="28">
        <f>P58+P21+P59+P62+P45+P34+P60+P61</f>
        <v>1179463.1199999999</v>
      </c>
    </row>
    <row r="64" spans="1:16">
      <c r="H64" s="11"/>
    </row>
  </sheetData>
  <mergeCells count="53">
    <mergeCell ref="G7:G20"/>
    <mergeCell ref="H46:H57"/>
    <mergeCell ref="A7:A20"/>
    <mergeCell ref="F7:F20"/>
    <mergeCell ref="C5:C8"/>
    <mergeCell ref="B5:B8"/>
    <mergeCell ref="A23:A33"/>
    <mergeCell ref="F22:F33"/>
    <mergeCell ref="G22:G33"/>
    <mergeCell ref="A35:A44"/>
    <mergeCell ref="B35:B44"/>
    <mergeCell ref="C35:C44"/>
    <mergeCell ref="E35:E44"/>
    <mergeCell ref="F35:F44"/>
    <mergeCell ref="G35:G44"/>
    <mergeCell ref="H35:H44"/>
    <mergeCell ref="A46:A57"/>
    <mergeCell ref="F46:F57"/>
    <mergeCell ref="G46:G57"/>
    <mergeCell ref="B3:D3"/>
    <mergeCell ref="E3:E4"/>
    <mergeCell ref="E46:E57"/>
    <mergeCell ref="B46:B57"/>
    <mergeCell ref="C46:C57"/>
    <mergeCell ref="C15:C20"/>
    <mergeCell ref="B15:B20"/>
    <mergeCell ref="E23:E33"/>
    <mergeCell ref="B23:B33"/>
    <mergeCell ref="C23:C33"/>
    <mergeCell ref="C9:C14"/>
    <mergeCell ref="B9:B14"/>
    <mergeCell ref="E5:E20"/>
    <mergeCell ref="L1:P1"/>
    <mergeCell ref="E1:I1"/>
    <mergeCell ref="L2:P2"/>
    <mergeCell ref="L3:P3"/>
    <mergeCell ref="I3:I4"/>
    <mergeCell ref="J3:K3"/>
    <mergeCell ref="H3:H4"/>
    <mergeCell ref="F3:F4"/>
    <mergeCell ref="G3:G4"/>
    <mergeCell ref="J46:J57"/>
    <mergeCell ref="K46:K57"/>
    <mergeCell ref="J7:J20"/>
    <mergeCell ref="K7:K20"/>
    <mergeCell ref="H9:H14"/>
    <mergeCell ref="H15:H20"/>
    <mergeCell ref="H22:H33"/>
    <mergeCell ref="J35:J44"/>
    <mergeCell ref="K35:K44"/>
    <mergeCell ref="J22:J33"/>
    <mergeCell ref="K22:K33"/>
    <mergeCell ref="H5:H8"/>
  </mergeCells>
  <pageMargins left="0.23622047244094491" right="0.23622047244094491" top="0.74803149606299213" bottom="0.74803149606299213" header="0.31496062992125984" footer="0.31496062992125984"/>
  <pageSetup paperSize="9" scale="96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9" type="noConversion"/>
  <pageMargins left="0.75" right="0.75" top="1" bottom="1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9" type="noConversion"/>
  <pageMargins left="0.75" right="0.75" top="1" bottom="1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27_03_2025</vt:lpstr>
      <vt:lpstr>Arkusz2</vt:lpstr>
      <vt:lpstr>Arkusz3</vt:lpstr>
      <vt:lpstr>'27_03_2025'!Obszar_wydruku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Halina Stoduś</cp:lastModifiedBy>
  <cp:lastPrinted>2025-09-29T10:17:09Z</cp:lastPrinted>
  <dcterms:created xsi:type="dcterms:W3CDTF">2011-05-04T10:19:19Z</dcterms:created>
  <dcterms:modified xsi:type="dcterms:W3CDTF">2025-12-05T10:57:56Z</dcterms:modified>
</cp:coreProperties>
</file>